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316" yWindow="1596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U11" i="4" l="1"/>
  <c r="W11" i="4" s="1"/>
  <c r="X11" i="4" s="1"/>
  <c r="N12" i="4"/>
  <c r="V11" i="4" l="1"/>
  <c r="X12" i="4"/>
  <c r="V12" i="4" l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<sst xmlns="http://schemas.openxmlformats.org/spreadsheetml/2006/main" count="54" uniqueCount="51">
  <si>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</si>
  <si>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</si>
  <si>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</si>
  <si>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</si>
  <si>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</si>
  <si>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</si>
  <si>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</si>
  <si>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</si>
  <si>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</si>
  <si>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</si>
  <si>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</si>
  <si>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</si>
  <si>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</si>
  <si>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</si>
  <si>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</si>
  <si>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</si>
  <si>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</si>
  <si>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</si>
  <si>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</si>
  <si>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</si>
  <si>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</si>
  <si>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</si>
  <si>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</si>
  <si>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</si>
  <si>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</si>
  <si>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</si>
  <si>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</si>
  <si>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</si>
  <si>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</si>
  <si>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</si>
  <si>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</si>
  <si>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</si>
  <si>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</si>
  <si>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</si>
  <si>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</si>
  <si>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</si>
  <si>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</si>
  <si>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</si>
  <si>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</si>
  <si>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</si>
  <si>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</si>
  <si>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г. Самара</t>
  </si>
  <si>
    <t>работа</t>
  </si>
  <si>
    <t>дата подписания договора</t>
  </si>
  <si>
    <t>ООО "Самарские коммунальные системы"</t>
  </si>
  <si>
    <t>на ПИР</t>
  </si>
  <si>
    <t>43.99</t>
  </si>
  <si>
    <t>Приложение 1.2. Техническое задание</t>
  </si>
  <si>
    <t>окончание</t>
  </si>
  <si>
    <t>45 календарных дней с момента получения разрешения на производство земляных работ</t>
  </si>
  <si>
    <t>Строительно-монтажные работы по объекту: «Модернизация сетей водоотведения и сооружений на них.  Линия канализационная хозяйственно-фекальная внутриквартальная, 
расположенная по адресу: ул. Утёвская от д. 20а до д. 28 в границах улиц от Хасановской до Степной"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</si>
</sst>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</cellStyleXfs>
  <cellXfs count="5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horizontal="right" vertical="top" wrapText="1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4" fontId="24" fillId="0" borderId="1" xfId="0" applyNumberFormat="1" applyFont="1" applyFill="1" applyBorder="1" applyAlignment="1" applyProtection="1">
      <alignment horizontal="left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70" zoomScaleNormal="86" zoomScaleSheetLayoutView="70" workbookViewId="0">
      <selection activeCell="F11" sqref="F11"/>
    </sheetView>
  </sheetViews>
  <sheetFormatPr defaultColWidth="8.88671875" defaultRowHeight="13.2" x14ac:dyDescent="0.25"/>
  <cols>
    <col min="1" max="1" width="10.109375" customWidth="1"/>
    <col min="2" max="2" width="23.55468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45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2" t="s">
        <v>11</v>
      </c>
      <c r="E5" s="42"/>
      <c r="F5" s="42"/>
      <c r="G5" s="42"/>
      <c r="H5" s="42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2" t="s">
        <v>11</v>
      </c>
      <c r="E6" s="42"/>
      <c r="F6" s="42"/>
      <c r="G6" s="42"/>
      <c r="H6" s="42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2" t="s">
        <v>11</v>
      </c>
      <c r="E7" s="42"/>
      <c r="F7" s="42"/>
      <c r="G7" s="42"/>
      <c r="H7" s="42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8" t="s">
        <v>12</v>
      </c>
      <c r="L9" s="49"/>
      <c r="M9" s="50" t="s">
        <v>32</v>
      </c>
      <c r="N9" s="50" t="s">
        <v>33</v>
      </c>
      <c r="O9" s="52" t="s">
        <v>39</v>
      </c>
      <c r="P9" s="52"/>
      <c r="Q9" s="52"/>
      <c r="R9" s="52"/>
      <c r="S9" s="52"/>
      <c r="T9" s="52"/>
      <c r="U9" s="52"/>
      <c r="V9" s="52"/>
      <c r="W9" s="52"/>
      <c r="X9" s="52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48</v>
      </c>
      <c r="M10" s="51"/>
      <c r="N10" s="51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54.19999999999999" customHeight="1" x14ac:dyDescent="0.25">
      <c r="A11" s="33">
        <v>1</v>
      </c>
      <c r="B11" s="33">
        <v>1</v>
      </c>
      <c r="C11" s="33" t="s">
        <v>46</v>
      </c>
      <c r="D11" s="33" t="s">
        <v>46</v>
      </c>
      <c r="E11" s="39" t="s">
        <v>50</v>
      </c>
      <c r="F11" s="39" t="s">
        <v>47</v>
      </c>
      <c r="G11" s="39" t="s">
        <v>44</v>
      </c>
      <c r="H11" s="39" t="s">
        <v>41</v>
      </c>
      <c r="I11" s="39" t="s">
        <v>42</v>
      </c>
      <c r="J11" s="39">
        <v>1</v>
      </c>
      <c r="K11" s="39" t="s">
        <v>43</v>
      </c>
      <c r="L11" s="39" t="s">
        <v>49</v>
      </c>
      <c r="M11" s="40">
        <v>27754113</v>
      </c>
      <c r="N11" s="40">
        <v>27754113</v>
      </c>
      <c r="O11" s="3"/>
      <c r="P11" s="3"/>
      <c r="Q11" s="3"/>
      <c r="R11" s="3"/>
      <c r="S11" s="3"/>
      <c r="T11" s="3">
        <v>0</v>
      </c>
      <c r="U11" s="34">
        <f>M11*T11</f>
        <v>0</v>
      </c>
      <c r="V11" s="34">
        <f>J11*U11</f>
        <v>0</v>
      </c>
      <c r="W11" s="34">
        <f>U11*1.2</f>
        <v>0</v>
      </c>
      <c r="X11" s="34">
        <f>J11*W11</f>
        <v>0</v>
      </c>
    </row>
    <row r="12" spans="1:24" s="30" customFormat="1" ht="20.25" customHeight="1" x14ac:dyDescent="0.3">
      <c r="A12" s="47" t="s">
        <v>21</v>
      </c>
      <c r="B12" s="47"/>
      <c r="C12" s="47"/>
      <c r="D12" s="47"/>
      <c r="E12" s="47"/>
      <c r="F12" s="47"/>
      <c r="G12" s="47"/>
      <c r="H12" s="31"/>
      <c r="I12" s="31"/>
      <c r="J12" s="31"/>
      <c r="K12" s="31"/>
      <c r="L12" s="31"/>
      <c r="M12" s="31"/>
      <c r="N12" s="28">
        <f>SUM(N11:N11)</f>
        <v>27754113</v>
      </c>
      <c r="O12" s="53"/>
      <c r="P12" s="53"/>
      <c r="Q12" s="53"/>
      <c r="R12" s="53"/>
      <c r="S12" s="53"/>
      <c r="T12" s="53"/>
      <c r="U12" s="54"/>
      <c r="V12" s="29">
        <f>SUM(V11:V11)</f>
        <v>0</v>
      </c>
      <c r="W12" s="32"/>
      <c r="X12" s="29">
        <f>SUM(X10:X11)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63.6" customHeight="1" x14ac:dyDescent="0.25">
      <c r="A14" s="20"/>
      <c r="B14" s="38" t="s">
        <v>31</v>
      </c>
      <c r="C14" s="35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6"/>
      <c r="P14" s="36"/>
      <c r="Q14" s="36"/>
      <c r="R14" s="36"/>
      <c r="S14" s="36"/>
      <c r="T14" s="36"/>
      <c r="U14" s="36"/>
      <c r="V14" s="37"/>
      <c r="X14" s="37"/>
    </row>
    <row r="15" spans="1:24" ht="35.25" customHeight="1" x14ac:dyDescent="0.25"/>
    <row r="16" spans="1:24" ht="198" customHeight="1" x14ac:dyDescent="0.25">
      <c r="A16" s="43" t="s">
        <v>34</v>
      </c>
      <c r="B16" s="44"/>
      <c r="C16" s="45"/>
      <c r="D16" s="46" t="s">
        <v>38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1"/>
      <c r="D19" s="41"/>
      <c r="E19" s="14" t="s">
        <v>8</v>
      </c>
      <c r="F19" s="13"/>
      <c r="G19"/>
      <c r="I19" s="13"/>
    </row>
    <row r="20" spans="2:9" ht="13.8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2022-04-14T06:45:05Z</dcterms:modified>
</cp:coreProperties>
</file>